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19155" windowHeight="7230" firstSheet="1" activeTab="4"/>
  </bookViews>
  <sheets>
    <sheet name="Infrastructure" sheetId="1" r:id="rId1"/>
    <sheet name="HUs Equipments " sheetId="2" r:id="rId2"/>
    <sheet name="DPMU IT Equipments" sheetId="3" r:id="rId3"/>
    <sheet name="Proposal for Creation New Block" sheetId="5" r:id="rId4"/>
    <sheet name="New Health Units proposal " sheetId="6" r:id="rId5"/>
  </sheets>
  <calcPr calcId="125725"/>
</workbook>
</file>

<file path=xl/calcChain.xml><?xml version="1.0" encoding="utf-8"?>
<calcChain xmlns="http://schemas.openxmlformats.org/spreadsheetml/2006/main">
  <c r="D18" i="5"/>
</calcChain>
</file>

<file path=xl/sharedStrings.xml><?xml version="1.0" encoding="utf-8"?>
<sst xmlns="http://schemas.openxmlformats.org/spreadsheetml/2006/main" count="368" uniqueCount="194">
  <si>
    <t xml:space="preserve">                      WOKHA</t>
  </si>
  <si>
    <t>Sl. No</t>
  </si>
  <si>
    <t>PRIORITY ISSUES</t>
  </si>
  <si>
    <t>Justification</t>
  </si>
  <si>
    <t>Sl.No</t>
  </si>
  <si>
    <t>Name of Health Centre</t>
  </si>
  <si>
    <t>Equipments Required</t>
  </si>
  <si>
    <t>CHC Bhandari</t>
  </si>
  <si>
    <t>Digital BP instrument, Wheel Chair, Stethoscope</t>
  </si>
  <si>
    <t>CHC Sanis</t>
  </si>
  <si>
    <t>Otoscope, BP Apparatus, Stethoscope, Wheel Chair</t>
  </si>
  <si>
    <t>PHC Wozhuro</t>
  </si>
  <si>
    <t>Stethoscope, BP instrument, Glucometer, Wheel Chair, Strectcher</t>
  </si>
  <si>
    <t>PHC Nyiro</t>
  </si>
  <si>
    <t>Examination Table,dressing trolley, height measuring stand, Stethoscope, BP Apparatus, refrigerator, Lamp, Reagents for essential lab investigation.</t>
  </si>
  <si>
    <t>PHC Chukitong</t>
  </si>
  <si>
    <t>IV drip stands, patient stool, focus lamp, blood collection tray,standard surgical sets, head light, tongue depressor, toothed thumb forcep, Epi- Scissor</t>
  </si>
  <si>
    <t>PHC Englan</t>
  </si>
  <si>
    <t>BP Apparatus, Stethoscope, IV Stand, Stretcher on Trolley,Height Measuring Satnd, Dressing Trolley, Instrument Trolley, Instrument Tray,headlight, Ear specula, standard surgical set, forceps, scissors, patient privacy screen, gauze drums</t>
  </si>
  <si>
    <t>PHC Aree</t>
  </si>
  <si>
    <t>BP Apparatus, Stethoscope, Weighing Scale(Adult &amp; Paediatric)height measuring scale</t>
  </si>
  <si>
    <t>PHC Lakhuti</t>
  </si>
  <si>
    <t>Refrigerator, patient Bed,delivery instrument set, examination</t>
  </si>
  <si>
    <t>Longsa HWC-SC</t>
  </si>
  <si>
    <t>Labour table, dressing table,height measuring scale, diaspect hemoglobin cuvette,examination lamp, kocher forceps</t>
  </si>
  <si>
    <t>Longsachung HWC-SC</t>
  </si>
  <si>
    <t>BP apparatus, hemocheck strip, forceps,straight scissors (s/b),kocher forcep, foley's cathether, mackintosh, labour bed, gloves,gauze, cotton, artery forcep,kidney tray,sterilizer,sinus retractor, ambu bag(adult/paedia) radiant warmer, suction machine, weighing scale (infant), doppler, stethoscope, vulsellum uterine forcep uterine sound</t>
  </si>
  <si>
    <t>Pongitong HWC-SC</t>
  </si>
  <si>
    <t>Changsu HWC-SC</t>
  </si>
  <si>
    <t>Tsungiki HWC-SC</t>
  </si>
  <si>
    <t>Merapani HWC-SC</t>
  </si>
  <si>
    <t>Tongtongo HWC-SC</t>
  </si>
  <si>
    <t>delivery kit, instrument sterilizer, height measuring tape, dressing trolley, lamp, labour bed/table</t>
  </si>
  <si>
    <t>Old Riphyim HWC-SC</t>
  </si>
  <si>
    <t>BP instrument, glucometer, sterilizer,kidney tray, artery forcep,thermometer, IV stand, weighing scale (adult/paed) labour table</t>
  </si>
  <si>
    <t>Chumpolong HWC-SC</t>
  </si>
  <si>
    <t>Glucometer, IV stand BP apparatus, Examination table, labour table</t>
  </si>
  <si>
    <t>Okotso HWC-SC</t>
  </si>
  <si>
    <t xml:space="preserve">BP apparatus, delivery kit, sterilizer, IV stand, labour table, </t>
  </si>
  <si>
    <t>PHC Ralan</t>
  </si>
  <si>
    <t>weighing machine, BP apparatus, stethoscope (adult), IV stand, examination table, mackintosh.</t>
  </si>
  <si>
    <t>Pangti HWC-SC</t>
  </si>
  <si>
    <t>BP apparatus, stethoscope,weighing machine(adult/paed) IV stand, mackintosh, labour table, delivery set, scissor,tolley, sterilizer</t>
  </si>
  <si>
    <t>Amboto HWC-SC</t>
  </si>
  <si>
    <t>BP apparatus, weighing scale,stethoscope,pencil torch, table, injection tray, dressing article trays, mackintosh, sterilizer</t>
  </si>
  <si>
    <t>Wozhu old HWC-SC</t>
  </si>
  <si>
    <t>BP apparatus, weighing scale, IV stand, injection trays, dressing set, mackintosh, scissors, delivery article set, examination table</t>
  </si>
  <si>
    <t>Akuk HWC-SC</t>
  </si>
  <si>
    <t>BP apparatus, stethoscope, delivery set, mackintosh, scissors, straight and curve, trolly tray, hemochek strip, square tray (Big/Small) kidney tray, ambu bag(A/P) height measuring scale, weighing machine.</t>
  </si>
  <si>
    <t xml:space="preserve">                                                           EQUIPMENTS</t>
  </si>
  <si>
    <t>PHC Yimpang covers a population of 2080 (as per 2011 census). The PHC covers 4 villages. The PHC building was constructed in the year 1986. The PHC is funtiong with one Medical Officer, 1 Pharmacist, 3 Nurses and has been delivering essential health care services regularly. The PHC building is functioning in a 2 room community thatched house since designated as PHC in the year 1986.</t>
  </si>
  <si>
    <t>PHC Moilan established in 1957. it covers a total Population of 1819, the PHC is functional with 1 MO, 2 Nurses. The PHC is function with 3 rooms under thatched house. The PHC has been delivering essential health services regularly.</t>
  </si>
  <si>
    <t xml:space="preserve">PHC Aree established in the year 1982 it covers a total population of 1407. it caters to two villages- Aree old and Aree New village. The PHC building is located in the middle of the two village and isolated for more than a decades. The PHC is functioning with 1 MO, 2 Nurses it is functioning in ASHA residence during monsoon season and in open space during dry season. </t>
  </si>
  <si>
    <t>PHC Humtso is one of the oldest PHC in the district established in the year 1977. it has a Population 3659. The building is on the outskirt of the village with less attention from public and government. The PHC is functioning with 1 MO, 2 Nurses delivering health services to thier best.</t>
  </si>
  <si>
    <t xml:space="preserve">HWC-SC Wozhu established in the year 2007 and it covers a population of 554 covering a 5 Villages. The Newly upgrated HWC-SC is without building since estblishment and a temporary building has been arraged by the public for basic health care services.  </t>
  </si>
  <si>
    <t>HWC SC Amboto established in the year 1985. Newly upgrated HCW in the year 2020 is functioning without building since estabishment of SC it has a population of 854 which covers 5 remote hard to reach villages, it is functioning with 1 CHO, 1 Pharmacist and 1 ANM</t>
  </si>
  <si>
    <t xml:space="preserve">HWC-SC Okotso established in 1984 with a total population of 2138. The SC building was built and donated by village and the area was built on a sinking area. Therefore, the SC building has been abandoned and functioning in the old village community hall. </t>
  </si>
  <si>
    <t>SC Sunglup established in the year 1984 with a total population of 932. No SC building was created since its establishment.</t>
  </si>
  <si>
    <t xml:space="preserve">SC Lio/Longidang established in the year 1986. Functioning with 1 ANM without building since establishment.   </t>
  </si>
  <si>
    <t>Equipments required</t>
  </si>
  <si>
    <t>Category of staff</t>
  </si>
  <si>
    <t>Laptop</t>
  </si>
  <si>
    <t>Nos</t>
  </si>
  <si>
    <t>Wokha District IT Equipments requirements on need based</t>
  </si>
  <si>
    <t>District Accounts Assistant (NHM)</t>
  </si>
  <si>
    <t>District Accounts Manager (NHM)</t>
  </si>
  <si>
    <t>Laptop with printer</t>
  </si>
  <si>
    <t xml:space="preserve">The District Accounts Assistant has not been provided Laptop since their appointment in the year 2014.They have been doing their works with their own personal laptop. </t>
  </si>
  <si>
    <t>The District Accounts Manager laptop was provided in the year 2014 and needed replacement</t>
  </si>
  <si>
    <t>Xerox machine</t>
  </si>
  <si>
    <t>DPMU</t>
  </si>
  <si>
    <t>DCM</t>
  </si>
  <si>
    <t>The present laptop alloted to DCM was in the year 2016</t>
  </si>
  <si>
    <t>RBSK Co-ordinator</t>
  </si>
  <si>
    <t>Alloted in the year 2015</t>
  </si>
  <si>
    <t>Projector</t>
  </si>
  <si>
    <t>For Training purposes</t>
  </si>
  <si>
    <t>Printer</t>
  </si>
  <si>
    <t>DPMU &amp; BPMU</t>
  </si>
  <si>
    <t>District Media Officer</t>
  </si>
  <si>
    <t>It was alloted in the year 2014</t>
  </si>
  <si>
    <t>Sl No</t>
  </si>
  <si>
    <t>BLOCK</t>
  </si>
  <si>
    <t>Remarks</t>
  </si>
  <si>
    <t>Required Manpower</t>
  </si>
  <si>
    <t>Yonchucho SC</t>
  </si>
  <si>
    <t xml:space="preserve"> Aitepyong SC</t>
  </si>
  <si>
    <t xml:space="preserve"> Akuk HWC</t>
  </si>
  <si>
    <t xml:space="preserve"> Lakhuti PHC</t>
  </si>
  <si>
    <t xml:space="preserve"> Mekokla SC</t>
  </si>
  <si>
    <t>Population as per 2011 census</t>
  </si>
  <si>
    <t>Sunglup SC</t>
  </si>
  <si>
    <t>Akuk New Village</t>
  </si>
  <si>
    <t>Mhayan Village</t>
  </si>
  <si>
    <t>Yankhum village</t>
  </si>
  <si>
    <t>Chanka Village</t>
  </si>
  <si>
    <t>Zukheshe Village</t>
  </si>
  <si>
    <t>Total Population</t>
  </si>
  <si>
    <t>PROPOSAL FOR CREATION OF NEW BLOCK UNDER WOKHA DISTRICT</t>
  </si>
  <si>
    <t>New Block Proposal (Aitepyong Block)</t>
  </si>
  <si>
    <t>Baghty PHC</t>
  </si>
  <si>
    <t>Sokvu HWC</t>
  </si>
  <si>
    <t xml:space="preserve">Upper Baghty Village </t>
  </si>
  <si>
    <t>Makharong Village</t>
  </si>
  <si>
    <t xml:space="preserve"> The new Block is proposed by capturing 14 villages from the present Sanis block and 1 village from Bhandari Block. Since, the present Sanis block looks after 16 Health Units and 23 villages, it turns to get overloaded with data entry, reports and handholding for 1 BPM and 1 BAC. Therefore, in consultation with the District Officials a New Block proposal is put up for approval .</t>
  </si>
  <si>
    <t>1 Block Programme Manager,                            1 Block ASHA Co-ordinator</t>
  </si>
  <si>
    <t>Health Units to be covered</t>
  </si>
  <si>
    <t>Yanmhom PHC with a total population of 1997 covering 7 villages is functioning in an old community building. Yanmhon PHC is the first point of contact for the 7 villages mentioned. Therefore, creation of a new building is urgently required to continue essential health services.</t>
  </si>
  <si>
    <t xml:space="preserve">                                         INFRASTRUCTURE- CONSTRUCTION OF NEW BUILDING</t>
  </si>
  <si>
    <r>
      <t xml:space="preserve">Construction of </t>
    </r>
    <r>
      <rPr>
        <b/>
        <sz val="11"/>
        <color theme="1"/>
        <rFont val="Calibri"/>
        <family val="2"/>
        <scheme val="minor"/>
      </rPr>
      <t>PHC Yimpang</t>
    </r>
    <r>
      <rPr>
        <sz val="11"/>
        <color theme="1"/>
        <rFont val="Calibri"/>
        <family val="2"/>
        <scheme val="minor"/>
      </rPr>
      <t xml:space="preserve"> Building</t>
    </r>
  </si>
  <si>
    <r>
      <t>Construction of</t>
    </r>
    <r>
      <rPr>
        <b/>
        <sz val="11"/>
        <color theme="1"/>
        <rFont val="Calibri"/>
        <family val="2"/>
        <scheme val="minor"/>
      </rPr>
      <t xml:space="preserve"> PHC Moilan</t>
    </r>
    <r>
      <rPr>
        <sz val="11"/>
        <color theme="1"/>
        <rFont val="Calibri"/>
        <family val="2"/>
        <scheme val="minor"/>
      </rPr>
      <t xml:space="preserve"> Building</t>
    </r>
  </si>
  <si>
    <r>
      <t xml:space="preserve">Construction of </t>
    </r>
    <r>
      <rPr>
        <b/>
        <sz val="11"/>
        <color theme="1"/>
        <rFont val="Calibri"/>
        <family val="2"/>
        <scheme val="minor"/>
      </rPr>
      <t>PHC Aree</t>
    </r>
    <r>
      <rPr>
        <sz val="11"/>
        <color theme="1"/>
        <rFont val="Calibri"/>
        <family val="2"/>
        <scheme val="minor"/>
      </rPr>
      <t xml:space="preserve"> Building</t>
    </r>
  </si>
  <si>
    <r>
      <t xml:space="preserve">Construction of </t>
    </r>
    <r>
      <rPr>
        <b/>
        <sz val="11"/>
        <color theme="1"/>
        <rFont val="Calibri"/>
        <family val="2"/>
        <scheme val="minor"/>
      </rPr>
      <t>PHC Humtso</t>
    </r>
    <r>
      <rPr>
        <sz val="11"/>
        <color theme="1"/>
        <rFont val="Calibri"/>
        <family val="2"/>
        <scheme val="minor"/>
      </rPr>
      <t xml:space="preserve"> Building</t>
    </r>
  </si>
  <si>
    <r>
      <t xml:space="preserve">Construction of </t>
    </r>
    <r>
      <rPr>
        <b/>
        <sz val="11"/>
        <color theme="1"/>
        <rFont val="Calibri"/>
        <family val="2"/>
        <scheme val="minor"/>
      </rPr>
      <t>HWC-SC Wozhu</t>
    </r>
  </si>
  <si>
    <r>
      <t xml:space="preserve">Construction of </t>
    </r>
    <r>
      <rPr>
        <b/>
        <sz val="11"/>
        <color theme="1"/>
        <rFont val="Calibri"/>
        <family val="2"/>
        <scheme val="minor"/>
      </rPr>
      <t>HWC-SC Amboto</t>
    </r>
  </si>
  <si>
    <r>
      <t xml:space="preserve">Construction of </t>
    </r>
    <r>
      <rPr>
        <b/>
        <sz val="11"/>
        <color theme="1"/>
        <rFont val="Calibri"/>
        <family val="2"/>
        <scheme val="minor"/>
      </rPr>
      <t>HWC-SC Okotso</t>
    </r>
  </si>
  <si>
    <r>
      <t xml:space="preserve">Construction of </t>
    </r>
    <r>
      <rPr>
        <b/>
        <sz val="11"/>
        <color theme="1"/>
        <rFont val="Calibri"/>
        <family val="2"/>
        <scheme val="minor"/>
      </rPr>
      <t>SC Sunglup</t>
    </r>
  </si>
  <si>
    <r>
      <t xml:space="preserve">Construction of </t>
    </r>
    <r>
      <rPr>
        <b/>
        <sz val="11"/>
        <color theme="1"/>
        <rFont val="Calibri"/>
        <family val="2"/>
        <scheme val="minor"/>
      </rPr>
      <t>SC L/Longidang</t>
    </r>
  </si>
  <si>
    <r>
      <t xml:space="preserve">Construction of </t>
    </r>
    <r>
      <rPr>
        <b/>
        <sz val="11"/>
        <color theme="1"/>
        <rFont val="Calibri"/>
        <family val="2"/>
        <scheme val="minor"/>
      </rPr>
      <t>Yanmhom PHC</t>
    </r>
  </si>
  <si>
    <t>2 hrs 30 mins</t>
  </si>
  <si>
    <t>N</t>
  </si>
  <si>
    <t>Y</t>
  </si>
  <si>
    <t>Akuk New</t>
  </si>
  <si>
    <t>3 hrs</t>
  </si>
  <si>
    <t>Akuk Mhayan</t>
  </si>
  <si>
    <t>0-10 mins</t>
  </si>
  <si>
    <t>Akuk Old</t>
  </si>
  <si>
    <t>Akuk SC</t>
  </si>
  <si>
    <t>4 hrs</t>
  </si>
  <si>
    <t>Yankhum (UR)</t>
  </si>
  <si>
    <t>4 hrs 45 mins</t>
  </si>
  <si>
    <t>Zukheshe</t>
  </si>
  <si>
    <t>Chanka</t>
  </si>
  <si>
    <t xml:space="preserve">Proposing for new SC at Zukheshe to cover 5 hard to reach villages Chanka, Zukheshe, Yankhum, Akuk Mhayan &amp; Akuk New, covering a  population of 1303. this area is very difficult to access especially during monsoon season. It does not have direct motorable road connectivity from the HUs. The only motorable road is through Mokokchung (Chanki area) or Mariani (Assam). This is malaria endemic &amp; isolated area, which cannot be covered by health workers. Therefore establishing a SC is a necessity. </t>
  </si>
  <si>
    <t>Bhandari</t>
  </si>
  <si>
    <t>Mekokla</t>
  </si>
  <si>
    <t>Mekokla SC</t>
  </si>
  <si>
    <t>Sanis Block</t>
  </si>
  <si>
    <t>30 mins</t>
  </si>
  <si>
    <t>Chandalashung B</t>
  </si>
  <si>
    <t>1 hr</t>
  </si>
  <si>
    <t>Chandalashung (New)</t>
  </si>
  <si>
    <t>1.5 hr</t>
  </si>
  <si>
    <t>Lishayan</t>
  </si>
  <si>
    <t>Soshan</t>
  </si>
  <si>
    <t>Wochan</t>
  </si>
  <si>
    <t>Yanlum</t>
  </si>
  <si>
    <t>S. Wochan</t>
  </si>
  <si>
    <t>40 mins</t>
  </si>
  <si>
    <t>Tchuchanphen</t>
  </si>
  <si>
    <t>Proposing for new SC at Yanlum to cover 4 villages covering a  population of 1135, this area does not have direct connectivity from district Hq, and can be access only through Dimapur &amp; Assam</t>
  </si>
  <si>
    <t>Wozhuro/Ralan</t>
  </si>
  <si>
    <t>Liphayan</t>
  </si>
  <si>
    <t>Liphayan SC</t>
  </si>
  <si>
    <t>Shuvukhu (UR)</t>
  </si>
  <si>
    <t>5 hrs</t>
  </si>
  <si>
    <t>Akuhaiqua</t>
  </si>
  <si>
    <t>Akahuto</t>
  </si>
  <si>
    <t>Proposing for new SC at Aghautito to cover 4 villages covering a  population of 846, this area is also very difficult to access especially during monsoon season and is accessible through Assam</t>
  </si>
  <si>
    <t>Aghautito</t>
  </si>
  <si>
    <t>Bhandari CHC</t>
  </si>
  <si>
    <t>Sungkha</t>
  </si>
  <si>
    <t>Lio Wokha New</t>
  </si>
  <si>
    <t>Lio Wokha Old</t>
  </si>
  <si>
    <t>Lishuyo</t>
  </si>
  <si>
    <t>Mongphio</t>
  </si>
  <si>
    <t>Longjung (UR)</t>
  </si>
  <si>
    <t>Proposing for new SC at Yencho to cover 7 villages covering a  population of 1698, this area is also very difficult to access especially during monsoon season</t>
  </si>
  <si>
    <t>Yencho</t>
  </si>
  <si>
    <t>2.5 hrs</t>
  </si>
  <si>
    <t>Khumchoyan</t>
  </si>
  <si>
    <t>Roni New</t>
  </si>
  <si>
    <t>Roni Old</t>
  </si>
  <si>
    <t>Suphayan</t>
  </si>
  <si>
    <t>Yimza</t>
  </si>
  <si>
    <t>Yimparasa</t>
  </si>
  <si>
    <t xml:space="preserve">Proposing for new SC at Suphayan to cover 7 villages  covering a  population of 1718, this area is bordering Assam which is very difficult to access especially during monsoon season </t>
  </si>
  <si>
    <t>Serika A &amp; B</t>
  </si>
  <si>
    <t>Population covered</t>
  </si>
  <si>
    <t>Jurisdiction</t>
  </si>
  <si>
    <t>Name of the village SC to be set up</t>
  </si>
  <si>
    <t>Block</t>
  </si>
  <si>
    <t>Walking time taken from Village to Health unit</t>
  </si>
  <si>
    <t>Whether Transportation facility available regularly or not (Y/N)</t>
  </si>
  <si>
    <t>Availability of Motorable road (Y/N)</t>
  </si>
  <si>
    <t>Distance from the Health unit (Km)</t>
  </si>
  <si>
    <t>Population of the Village (2011 census)</t>
  </si>
  <si>
    <t>VHC Constituted</t>
  </si>
  <si>
    <t>Proposed for Creation of SC</t>
  </si>
  <si>
    <t>Profile of the Village</t>
  </si>
  <si>
    <t>Name of the Village under the Jurisdiction of the Health Unit</t>
  </si>
  <si>
    <t>Name of the existing Health Unit</t>
  </si>
  <si>
    <t>Name of the Block</t>
  </si>
  <si>
    <t>Proposal of establishment of new SC, Wokha</t>
  </si>
</sst>
</file>

<file path=xl/styles.xml><?xml version="1.0" encoding="utf-8"?>
<styleSheet xmlns="http://schemas.openxmlformats.org/spreadsheetml/2006/main">
  <fonts count="9">
    <font>
      <sz val="11"/>
      <color theme="1"/>
      <name val="Calibri"/>
      <family val="2"/>
      <scheme val="minor"/>
    </font>
    <font>
      <b/>
      <sz val="11"/>
      <color theme="1"/>
      <name val="Calibri"/>
      <family val="2"/>
      <scheme val="minor"/>
    </font>
    <font>
      <sz val="11"/>
      <color theme="1"/>
      <name val="Arial"/>
      <family val="2"/>
    </font>
    <font>
      <b/>
      <sz val="11"/>
      <color theme="1"/>
      <name val="Arial"/>
      <family val="2"/>
    </font>
    <font>
      <b/>
      <sz val="14"/>
      <color theme="1"/>
      <name val="Calibri"/>
      <family val="2"/>
      <scheme val="minor"/>
    </font>
    <font>
      <sz val="10"/>
      <color theme="1"/>
      <name val="Calibri"/>
      <family val="2"/>
      <scheme val="minor"/>
    </font>
    <font>
      <sz val="10"/>
      <color rgb="FF000000"/>
      <name val="Calibri"/>
      <family val="2"/>
      <scheme val="minor"/>
    </font>
    <font>
      <b/>
      <sz val="11"/>
      <color rgb="FF000000"/>
      <name val="Calibri"/>
      <family val="2"/>
      <scheme val="minor"/>
    </font>
    <font>
      <b/>
      <sz val="14"/>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2DBDB"/>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cellStyleXfs>
  <cellXfs count="80">
    <xf numFmtId="0" fontId="0" fillId="0" borderId="0" xfId="0"/>
    <xf numFmtId="0" fontId="0" fillId="0" borderId="1" xfId="0" applyBorder="1"/>
    <xf numFmtId="0" fontId="0" fillId="0" borderId="1" xfId="0" applyBorder="1" applyAlignment="1">
      <alignment wrapText="1"/>
    </xf>
    <xf numFmtId="0" fontId="0" fillId="0" borderId="0" xfId="0" applyBorder="1"/>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wrapText="1"/>
    </xf>
    <xf numFmtId="0" fontId="0" fillId="0" borderId="1" xfId="0" applyBorder="1" applyAlignment="1">
      <alignment horizontal="left" vertical="top" wrapText="1"/>
    </xf>
    <xf numFmtId="0" fontId="1" fillId="0" borderId="1" xfId="0" applyFont="1" applyBorder="1" applyAlignment="1">
      <alignment horizontal="center"/>
    </xf>
    <xf numFmtId="0" fontId="0" fillId="0" borderId="1" xfId="0" applyFill="1" applyBorder="1"/>
    <xf numFmtId="0" fontId="0" fillId="0" borderId="1" xfId="0" applyFill="1" applyBorder="1" applyAlignment="1">
      <alignment wrapText="1"/>
    </xf>
    <xf numFmtId="0" fontId="1" fillId="0" borderId="1" xfId="0" applyFont="1" applyBorder="1" applyAlignment="1">
      <alignment horizontal="center" wrapText="1"/>
    </xf>
    <xf numFmtId="0" fontId="2" fillId="0" borderId="1" xfId="0" applyFont="1" applyBorder="1" applyAlignment="1">
      <alignment vertical="top" wrapText="1"/>
    </xf>
    <xf numFmtId="0" fontId="2" fillId="0" borderId="1" xfId="0" applyFont="1" applyBorder="1" applyAlignment="1">
      <alignment vertical="top" wrapText="1"/>
    </xf>
    <xf numFmtId="0" fontId="2" fillId="0" borderId="3" xfId="0" applyFont="1" applyBorder="1" applyAlignment="1">
      <alignment vertical="top" wrapText="1"/>
    </xf>
    <xf numFmtId="0" fontId="3" fillId="0" borderId="3" xfId="0" applyFont="1" applyBorder="1" applyAlignment="1">
      <alignment vertical="top"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center"/>
    </xf>
    <xf numFmtId="0" fontId="4" fillId="0" borderId="1" xfId="0" applyFont="1" applyBorder="1" applyAlignment="1">
      <alignment horizontal="center"/>
    </xf>
    <xf numFmtId="0" fontId="2" fillId="0" borderId="1" xfId="0" applyFont="1" applyBorder="1" applyAlignment="1">
      <alignment vertical="top"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1" fillId="0" borderId="1" xfId="0" applyFont="1" applyFill="1" applyBorder="1" applyAlignment="1">
      <alignment wrapText="1"/>
    </xf>
    <xf numFmtId="0" fontId="1" fillId="0" borderId="1" xfId="0" applyFont="1" applyFill="1" applyBorder="1"/>
    <xf numFmtId="0" fontId="4" fillId="0" borderId="1" xfId="0" applyFont="1" applyBorder="1" applyAlignment="1">
      <alignment horizontal="left"/>
    </xf>
    <xf numFmtId="0" fontId="5" fillId="2" borderId="6" xfId="0" applyFont="1" applyFill="1" applyBorder="1" applyAlignment="1">
      <alignment horizontal="center" vertical="center" wrapText="1"/>
    </xf>
    <xf numFmtId="0" fontId="5" fillId="2" borderId="1" xfId="0" applyFont="1" applyFill="1" applyBorder="1"/>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wrapText="1"/>
    </xf>
    <xf numFmtId="0" fontId="5" fillId="0" borderId="1" xfId="0" applyFont="1" applyBorder="1"/>
    <xf numFmtId="0" fontId="5" fillId="0" borderId="1" xfId="0" applyFont="1" applyBorder="1" applyAlignment="1">
      <alignment horizontal="center" vertical="center"/>
    </xf>
    <xf numFmtId="0" fontId="5" fillId="0" borderId="1" xfId="0" applyFont="1" applyBorder="1" applyAlignment="1">
      <alignment horizontal="center"/>
    </xf>
    <xf numFmtId="0" fontId="5" fillId="3" borderId="1" xfId="0" applyFont="1" applyFill="1" applyBorder="1"/>
    <xf numFmtId="0" fontId="5" fillId="2" borderId="5"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1" xfId="0" applyFont="1" applyBorder="1" applyAlignment="1">
      <alignment horizontal="left"/>
    </xf>
    <xf numFmtId="0" fontId="6" fillId="2" borderId="6" xfId="0" applyFont="1" applyFill="1" applyBorder="1" applyAlignment="1">
      <alignment horizontal="center" vertical="center" wrapText="1"/>
    </xf>
    <xf numFmtId="0" fontId="6" fillId="2" borderId="6" xfId="0" applyFont="1" applyFill="1" applyBorder="1" applyAlignment="1">
      <alignment horizontal="left" vertical="center"/>
    </xf>
    <xf numFmtId="0" fontId="6" fillId="2" borderId="1" xfId="0" applyFont="1" applyFill="1" applyBorder="1" applyAlignment="1">
      <alignment wrapText="1"/>
    </xf>
    <xf numFmtId="0" fontId="6" fillId="2" borderId="1" xfId="0" applyFont="1" applyFill="1" applyBorder="1" applyAlignment="1">
      <alignment horizontal="center" wrapText="1"/>
    </xf>
    <xf numFmtId="0" fontId="6" fillId="0" borderId="6"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left" wrapText="1"/>
    </xf>
    <xf numFmtId="0" fontId="6" fillId="3" borderId="1" xfId="0" applyFont="1" applyFill="1" applyBorder="1" applyAlignment="1">
      <alignment wrapText="1"/>
    </xf>
    <xf numFmtId="0" fontId="6" fillId="0" borderId="5" xfId="0" applyFont="1" applyBorder="1" applyAlignment="1">
      <alignment horizontal="center" vertical="center" wrapText="1"/>
    </xf>
    <xf numFmtId="0" fontId="6" fillId="2" borderId="6" xfId="0" applyFont="1" applyFill="1" applyBorder="1" applyAlignment="1">
      <alignment horizontal="center" vertical="center"/>
    </xf>
    <xf numFmtId="0" fontId="6" fillId="2" borderId="6" xfId="0" applyFont="1" applyFill="1" applyBorder="1" applyAlignment="1">
      <alignment wrapText="1"/>
    </xf>
    <xf numFmtId="0" fontId="6" fillId="2" borderId="2" xfId="0" applyFont="1" applyFill="1" applyBorder="1" applyAlignment="1">
      <alignment horizontal="center" vertical="center"/>
    </xf>
    <xf numFmtId="0" fontId="6" fillId="2" borderId="2" xfId="0" applyFont="1" applyFill="1" applyBorder="1" applyAlignment="1">
      <alignment wrapText="1"/>
    </xf>
    <xf numFmtId="0" fontId="6" fillId="2" borderId="5" xfId="0" applyFont="1" applyFill="1" applyBorder="1" applyAlignment="1">
      <alignment horizontal="center" vertical="center"/>
    </xf>
    <xf numFmtId="0" fontId="6" fillId="2" borderId="5" xfId="0" applyFont="1" applyFill="1" applyBorder="1" applyAlignment="1">
      <alignment wrapText="1"/>
    </xf>
    <xf numFmtId="0" fontId="5" fillId="2" borderId="6"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5" xfId="0" applyFont="1" applyFill="1" applyBorder="1" applyAlignment="1">
      <alignment horizontal="center" vertical="center"/>
    </xf>
    <xf numFmtId="0" fontId="7" fillId="4" borderId="1" xfId="0" applyFont="1" applyFill="1" applyBorder="1" applyAlignment="1">
      <alignment horizontal="center" wrapText="1"/>
    </xf>
    <xf numFmtId="0" fontId="7" fillId="4" borderId="1" xfId="0" applyFont="1" applyFill="1" applyBorder="1" applyAlignment="1">
      <alignment horizontal="center" wrapText="1"/>
    </xf>
    <xf numFmtId="0" fontId="1" fillId="4" borderId="6" xfId="0" applyFont="1" applyFill="1" applyBorder="1" applyAlignment="1">
      <alignment horizontal="center"/>
    </xf>
    <xf numFmtId="0" fontId="7" fillId="5" borderId="4" xfId="0" applyFont="1" applyFill="1" applyBorder="1" applyAlignment="1">
      <alignment horizontal="center" wrapText="1"/>
    </xf>
    <xf numFmtId="0" fontId="7" fillId="5" borderId="8" xfId="0" applyFont="1" applyFill="1" applyBorder="1" applyAlignment="1">
      <alignment horizontal="center" wrapText="1"/>
    </xf>
    <xf numFmtId="0" fontId="7" fillId="5" borderId="3" xfId="0" applyFont="1" applyFill="1" applyBorder="1" applyAlignment="1">
      <alignment horizontal="center" wrapText="1"/>
    </xf>
    <xf numFmtId="0" fontId="7" fillId="5" borderId="1" xfId="0" applyFont="1" applyFill="1" applyBorder="1" applyAlignment="1">
      <alignment horizontal="center" wrapText="1"/>
    </xf>
    <xf numFmtId="0" fontId="1" fillId="4" borderId="5" xfId="0" applyFont="1" applyFill="1" applyBorder="1" applyAlignment="1">
      <alignment horizontal="center"/>
    </xf>
    <xf numFmtId="0" fontId="8" fillId="3" borderId="9" xfId="0" applyFont="1" applyFill="1" applyBorder="1" applyAlignment="1">
      <alignment horizontal="center" wrapText="1"/>
    </xf>
    <xf numFmtId="0" fontId="8" fillId="3" borderId="0" xfId="0" applyFont="1" applyFill="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13"/>
  <sheetViews>
    <sheetView topLeftCell="A13" workbookViewId="0">
      <selection activeCell="B14" sqref="B14"/>
    </sheetView>
  </sheetViews>
  <sheetFormatPr defaultRowHeight="15"/>
  <cols>
    <col min="1" max="1" width="6.28515625" customWidth="1"/>
    <col min="2" max="2" width="18.28515625" customWidth="1"/>
    <col min="3" max="3" width="72.42578125" customWidth="1"/>
  </cols>
  <sheetData>
    <row r="1" spans="1:3">
      <c r="A1" s="1" t="s">
        <v>0</v>
      </c>
      <c r="B1" s="1"/>
      <c r="C1" s="1"/>
    </row>
    <row r="2" spans="1:3" ht="18.75">
      <c r="A2" s="30" t="s">
        <v>108</v>
      </c>
      <c r="B2" s="1"/>
      <c r="C2" s="8"/>
    </row>
    <row r="3" spans="1:3">
      <c r="A3" s="5" t="s">
        <v>1</v>
      </c>
      <c r="B3" s="6" t="s">
        <v>2</v>
      </c>
      <c r="C3" s="5" t="s">
        <v>3</v>
      </c>
    </row>
    <row r="4" spans="1:3" ht="81" customHeight="1">
      <c r="A4" s="1">
        <v>1</v>
      </c>
      <c r="B4" s="2" t="s">
        <v>109</v>
      </c>
      <c r="C4" s="2" t="s">
        <v>50</v>
      </c>
    </row>
    <row r="5" spans="1:3" ht="60">
      <c r="A5" s="1">
        <v>2</v>
      </c>
      <c r="B5" s="2" t="s">
        <v>110</v>
      </c>
      <c r="C5" s="2" t="s">
        <v>51</v>
      </c>
    </row>
    <row r="6" spans="1:3" ht="75">
      <c r="A6" s="1">
        <v>3</v>
      </c>
      <c r="B6" s="2" t="s">
        <v>111</v>
      </c>
      <c r="C6" s="2" t="s">
        <v>52</v>
      </c>
    </row>
    <row r="7" spans="1:3" ht="29.25" customHeight="1">
      <c r="A7" s="1">
        <v>4</v>
      </c>
      <c r="B7" s="2" t="s">
        <v>112</v>
      </c>
      <c r="C7" s="2" t="s">
        <v>53</v>
      </c>
    </row>
    <row r="8" spans="1:3" ht="60">
      <c r="A8" s="1">
        <v>5</v>
      </c>
      <c r="B8" s="2" t="s">
        <v>113</v>
      </c>
      <c r="C8" s="7" t="s">
        <v>54</v>
      </c>
    </row>
    <row r="9" spans="1:3" ht="60">
      <c r="A9" s="1">
        <v>6</v>
      </c>
      <c r="B9" s="2" t="s">
        <v>114</v>
      </c>
      <c r="C9" s="2" t="s">
        <v>55</v>
      </c>
    </row>
    <row r="10" spans="1:3" ht="60">
      <c r="A10" s="1">
        <v>7</v>
      </c>
      <c r="B10" s="2" t="s">
        <v>115</v>
      </c>
      <c r="C10" s="2" t="s">
        <v>56</v>
      </c>
    </row>
    <row r="11" spans="1:3" ht="30">
      <c r="A11" s="1">
        <v>8</v>
      </c>
      <c r="B11" s="2" t="s">
        <v>116</v>
      </c>
      <c r="C11" s="2" t="s">
        <v>57</v>
      </c>
    </row>
    <row r="12" spans="1:3" ht="30">
      <c r="A12" s="1">
        <v>9</v>
      </c>
      <c r="B12" s="2" t="s">
        <v>117</v>
      </c>
      <c r="C12" s="2" t="s">
        <v>58</v>
      </c>
    </row>
    <row r="13" spans="1:3" ht="60">
      <c r="A13" s="9">
        <v>10</v>
      </c>
      <c r="B13" s="10" t="s">
        <v>118</v>
      </c>
      <c r="C13" s="10" t="s">
        <v>107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25"/>
  <sheetViews>
    <sheetView topLeftCell="A19" workbookViewId="0">
      <selection activeCell="B27" sqref="B27"/>
    </sheetView>
  </sheetViews>
  <sheetFormatPr defaultRowHeight="15"/>
  <cols>
    <col min="1" max="1" width="4.28515625" customWidth="1"/>
    <col min="2" max="2" width="23.85546875" customWidth="1"/>
    <col min="3" max="3" width="58.28515625" customWidth="1"/>
  </cols>
  <sheetData>
    <row r="1" spans="1:3">
      <c r="A1" s="3"/>
      <c r="B1" s="3" t="s">
        <v>49</v>
      </c>
      <c r="C1" s="3"/>
    </row>
    <row r="2" spans="1:3">
      <c r="A2" s="1" t="s">
        <v>4</v>
      </c>
      <c r="B2" s="2" t="s">
        <v>5</v>
      </c>
      <c r="C2" s="1" t="s">
        <v>6</v>
      </c>
    </row>
    <row r="3" spans="1:3" ht="28.5" customHeight="1">
      <c r="A3" s="1">
        <v>1</v>
      </c>
      <c r="B3" s="1" t="s">
        <v>7</v>
      </c>
      <c r="C3" s="2" t="s">
        <v>8</v>
      </c>
    </row>
    <row r="4" spans="1:3" ht="30" customHeight="1">
      <c r="A4" s="1">
        <v>2</v>
      </c>
      <c r="B4" s="1" t="s">
        <v>9</v>
      </c>
      <c r="C4" s="2" t="s">
        <v>10</v>
      </c>
    </row>
    <row r="5" spans="1:3" ht="30">
      <c r="A5" s="1">
        <v>3</v>
      </c>
      <c r="B5" s="1" t="s">
        <v>11</v>
      </c>
      <c r="C5" s="2" t="s">
        <v>12</v>
      </c>
    </row>
    <row r="6" spans="1:3" ht="48" customHeight="1">
      <c r="A6" s="1">
        <v>4</v>
      </c>
      <c r="B6" s="1" t="s">
        <v>13</v>
      </c>
      <c r="C6" s="2" t="s">
        <v>14</v>
      </c>
    </row>
    <row r="7" spans="1:3" ht="54" customHeight="1">
      <c r="A7" s="1">
        <v>5</v>
      </c>
      <c r="B7" s="1" t="s">
        <v>15</v>
      </c>
      <c r="C7" s="2" t="s">
        <v>16</v>
      </c>
    </row>
    <row r="8" spans="1:3" ht="72.75" customHeight="1">
      <c r="A8" s="1">
        <v>6</v>
      </c>
      <c r="B8" s="1" t="s">
        <v>17</v>
      </c>
      <c r="C8" s="2" t="s">
        <v>18</v>
      </c>
    </row>
    <row r="9" spans="1:3" ht="30">
      <c r="A9" s="1">
        <v>7</v>
      </c>
      <c r="B9" s="1" t="s">
        <v>19</v>
      </c>
      <c r="C9" s="2" t="s">
        <v>20</v>
      </c>
    </row>
    <row r="10" spans="1:3">
      <c r="A10" s="1">
        <v>8</v>
      </c>
      <c r="B10" s="1" t="s">
        <v>21</v>
      </c>
      <c r="C10" s="2" t="s">
        <v>22</v>
      </c>
    </row>
    <row r="11" spans="1:3" ht="30">
      <c r="A11" s="1">
        <v>9</v>
      </c>
      <c r="B11" s="1" t="s">
        <v>39</v>
      </c>
      <c r="C11" s="2" t="s">
        <v>40</v>
      </c>
    </row>
    <row r="12" spans="1:3" ht="30">
      <c r="A12" s="1">
        <v>9</v>
      </c>
      <c r="B12" s="1" t="s">
        <v>23</v>
      </c>
      <c r="C12" s="2" t="s">
        <v>24</v>
      </c>
    </row>
    <row r="13" spans="1:3" ht="105.75" customHeight="1">
      <c r="A13" s="1">
        <v>10</v>
      </c>
      <c r="B13" s="1" t="s">
        <v>25</v>
      </c>
      <c r="C13" s="2" t="s">
        <v>26</v>
      </c>
    </row>
    <row r="14" spans="1:3" ht="90">
      <c r="A14" s="1">
        <v>11</v>
      </c>
      <c r="B14" s="1" t="s">
        <v>27</v>
      </c>
      <c r="C14" s="2" t="s">
        <v>26</v>
      </c>
    </row>
    <row r="15" spans="1:3" ht="90">
      <c r="A15" s="1">
        <v>12</v>
      </c>
      <c r="B15" s="1" t="s">
        <v>28</v>
      </c>
      <c r="C15" s="2" t="s">
        <v>26</v>
      </c>
    </row>
    <row r="16" spans="1:3" ht="90">
      <c r="A16" s="1">
        <v>13</v>
      </c>
      <c r="B16" s="1" t="s">
        <v>29</v>
      </c>
      <c r="C16" s="2" t="s">
        <v>26</v>
      </c>
    </row>
    <row r="17" spans="1:3" ht="90">
      <c r="A17" s="1">
        <v>14</v>
      </c>
      <c r="B17" s="1" t="s">
        <v>30</v>
      </c>
      <c r="C17" s="2" t="s">
        <v>26</v>
      </c>
    </row>
    <row r="18" spans="1:3" ht="30">
      <c r="A18" s="1">
        <v>15</v>
      </c>
      <c r="B18" s="1" t="s">
        <v>31</v>
      </c>
      <c r="C18" s="2" t="s">
        <v>32</v>
      </c>
    </row>
    <row r="19" spans="1:3" ht="45">
      <c r="A19" s="1">
        <v>16</v>
      </c>
      <c r="B19" s="1" t="s">
        <v>33</v>
      </c>
      <c r="C19" s="2" t="s">
        <v>34</v>
      </c>
    </row>
    <row r="20" spans="1:3" ht="30">
      <c r="A20" s="1">
        <v>17</v>
      </c>
      <c r="B20" s="1" t="s">
        <v>35</v>
      </c>
      <c r="C20" s="2" t="s">
        <v>36</v>
      </c>
    </row>
    <row r="21" spans="1:3">
      <c r="A21" s="1">
        <v>18</v>
      </c>
      <c r="B21" s="1" t="s">
        <v>37</v>
      </c>
      <c r="C21" s="2" t="s">
        <v>38</v>
      </c>
    </row>
    <row r="22" spans="1:3" ht="45">
      <c r="A22" s="1">
        <v>19</v>
      </c>
      <c r="B22" s="1" t="s">
        <v>41</v>
      </c>
      <c r="C22" s="2" t="s">
        <v>42</v>
      </c>
    </row>
    <row r="23" spans="1:3" ht="30">
      <c r="A23" s="1">
        <v>20</v>
      </c>
      <c r="B23" s="1" t="s">
        <v>43</v>
      </c>
      <c r="C23" s="2" t="s">
        <v>44</v>
      </c>
    </row>
    <row r="24" spans="1:3" ht="45">
      <c r="A24" s="1">
        <v>21</v>
      </c>
      <c r="B24" s="1" t="s">
        <v>45</v>
      </c>
      <c r="C24" s="2" t="s">
        <v>46</v>
      </c>
    </row>
    <row r="25" spans="1:3" ht="60">
      <c r="A25" s="1">
        <v>22</v>
      </c>
      <c r="B25" s="1" t="s">
        <v>47</v>
      </c>
      <c r="C25" s="2" t="s">
        <v>48</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A1:E10"/>
  <sheetViews>
    <sheetView workbookViewId="0">
      <selection activeCell="G10" sqref="G10"/>
    </sheetView>
  </sheetViews>
  <sheetFormatPr defaultRowHeight="15"/>
  <cols>
    <col min="1" max="1" width="6" customWidth="1"/>
    <col min="2" max="2" width="14.7109375" customWidth="1"/>
    <col min="3" max="3" width="6.42578125" customWidth="1"/>
    <col min="4" max="4" width="17.42578125" customWidth="1"/>
    <col min="5" max="5" width="39.5703125" customWidth="1"/>
  </cols>
  <sheetData>
    <row r="1" spans="1:5">
      <c r="A1" s="19" t="s">
        <v>63</v>
      </c>
      <c r="B1" s="19"/>
      <c r="C1" s="19"/>
      <c r="D1" s="19"/>
      <c r="E1" s="19"/>
    </row>
    <row r="2" spans="1:5" ht="30">
      <c r="A2" s="4" t="s">
        <v>1</v>
      </c>
      <c r="B2" s="11" t="s">
        <v>59</v>
      </c>
      <c r="C2" s="4" t="s">
        <v>62</v>
      </c>
      <c r="D2" s="4" t="s">
        <v>60</v>
      </c>
      <c r="E2" s="4" t="s">
        <v>3</v>
      </c>
    </row>
    <row r="3" spans="1:5" ht="74.25" customHeight="1">
      <c r="A3" s="1">
        <v>1</v>
      </c>
      <c r="B3" s="6" t="s">
        <v>66</v>
      </c>
      <c r="C3" s="5">
        <v>2</v>
      </c>
      <c r="D3" s="6" t="s">
        <v>64</v>
      </c>
      <c r="E3" s="6" t="s">
        <v>67</v>
      </c>
    </row>
    <row r="4" spans="1:5" ht="45">
      <c r="A4" s="1">
        <v>2</v>
      </c>
      <c r="B4" s="6" t="s">
        <v>61</v>
      </c>
      <c r="C4" s="5">
        <v>1</v>
      </c>
      <c r="D4" s="6" t="s">
        <v>65</v>
      </c>
      <c r="E4" s="6" t="s">
        <v>68</v>
      </c>
    </row>
    <row r="5" spans="1:5">
      <c r="A5" s="1">
        <v>3</v>
      </c>
      <c r="B5" s="6" t="s">
        <v>69</v>
      </c>
      <c r="C5" s="5">
        <v>1</v>
      </c>
      <c r="D5" s="5" t="s">
        <v>70</v>
      </c>
      <c r="E5" s="5"/>
    </row>
    <row r="6" spans="1:5" ht="30">
      <c r="A6" s="1">
        <v>4</v>
      </c>
      <c r="B6" s="6" t="s">
        <v>61</v>
      </c>
      <c r="C6" s="5">
        <v>1</v>
      </c>
      <c r="D6" s="5" t="s">
        <v>71</v>
      </c>
      <c r="E6" s="6" t="s">
        <v>72</v>
      </c>
    </row>
    <row r="7" spans="1:5">
      <c r="A7" s="1">
        <v>5</v>
      </c>
      <c r="B7" s="6" t="s">
        <v>61</v>
      </c>
      <c r="C7" s="5">
        <v>1</v>
      </c>
      <c r="D7" s="5" t="s">
        <v>73</v>
      </c>
      <c r="E7" s="6" t="s">
        <v>74</v>
      </c>
    </row>
    <row r="8" spans="1:5">
      <c r="A8" s="1">
        <v>6</v>
      </c>
      <c r="B8" s="6" t="s">
        <v>75</v>
      </c>
      <c r="C8" s="5">
        <v>1</v>
      </c>
      <c r="D8" s="5" t="s">
        <v>70</v>
      </c>
      <c r="E8" s="6" t="s">
        <v>76</v>
      </c>
    </row>
    <row r="9" spans="1:5">
      <c r="A9" s="9">
        <v>7</v>
      </c>
      <c r="B9" s="28" t="s">
        <v>77</v>
      </c>
      <c r="C9" s="29">
        <v>2</v>
      </c>
      <c r="D9" s="29" t="s">
        <v>78</v>
      </c>
      <c r="E9" s="5"/>
    </row>
    <row r="10" spans="1:5" ht="30">
      <c r="A10" s="9">
        <v>8</v>
      </c>
      <c r="B10" s="28" t="s">
        <v>61</v>
      </c>
      <c r="C10" s="29">
        <v>1</v>
      </c>
      <c r="D10" s="28" t="s">
        <v>79</v>
      </c>
      <c r="E10" s="28" t="s">
        <v>80</v>
      </c>
    </row>
  </sheetData>
  <mergeCells count="1">
    <mergeCell ref="A1:E1"/>
  </mergeCells>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dimension ref="A1:F18"/>
  <sheetViews>
    <sheetView workbookViewId="0">
      <selection activeCell="C12" sqref="C12"/>
    </sheetView>
  </sheetViews>
  <sheetFormatPr defaultRowHeight="15"/>
  <cols>
    <col min="2" max="2" width="17" customWidth="1"/>
    <col min="3" max="3" width="21.5703125" customWidth="1"/>
    <col min="4" max="4" width="13.85546875" customWidth="1"/>
    <col min="5" max="5" width="18.28515625" customWidth="1"/>
    <col min="6" max="6" width="18.85546875" customWidth="1"/>
  </cols>
  <sheetData>
    <row r="1" spans="1:6" ht="18.75">
      <c r="A1" s="20" t="s">
        <v>98</v>
      </c>
      <c r="B1" s="20"/>
      <c r="C1" s="20"/>
      <c r="D1" s="20"/>
      <c r="E1" s="20"/>
      <c r="F1" s="20"/>
    </row>
    <row r="2" spans="1:6" ht="42.75" customHeight="1">
      <c r="A2" s="16" t="s">
        <v>81</v>
      </c>
      <c r="B2" s="16" t="s">
        <v>82</v>
      </c>
      <c r="C2" s="17" t="s">
        <v>106</v>
      </c>
      <c r="D2" s="17" t="s">
        <v>90</v>
      </c>
      <c r="E2" s="16" t="s">
        <v>84</v>
      </c>
      <c r="F2" s="18" t="s">
        <v>83</v>
      </c>
    </row>
    <row r="3" spans="1:6" ht="18.75" customHeight="1">
      <c r="A3" s="12"/>
      <c r="B3" s="25" t="s">
        <v>99</v>
      </c>
      <c r="C3" s="14" t="s">
        <v>91</v>
      </c>
      <c r="D3" s="12">
        <v>1057</v>
      </c>
      <c r="E3" s="25" t="s">
        <v>105</v>
      </c>
      <c r="F3" s="22" t="s">
        <v>104</v>
      </c>
    </row>
    <row r="4" spans="1:6" ht="18.75" customHeight="1">
      <c r="A4" s="21"/>
      <c r="B4" s="23"/>
      <c r="C4" s="14" t="s">
        <v>85</v>
      </c>
      <c r="D4" s="12">
        <v>830</v>
      </c>
      <c r="E4" s="26"/>
      <c r="F4" s="23"/>
    </row>
    <row r="5" spans="1:6" ht="18.75" customHeight="1">
      <c r="A5" s="21"/>
      <c r="B5" s="23"/>
      <c r="C5" s="14" t="s">
        <v>86</v>
      </c>
      <c r="D5" s="12">
        <v>286</v>
      </c>
      <c r="E5" s="26"/>
      <c r="F5" s="23"/>
    </row>
    <row r="6" spans="1:6" ht="18.75" customHeight="1">
      <c r="A6" s="21"/>
      <c r="B6" s="23"/>
      <c r="C6" s="14" t="s">
        <v>87</v>
      </c>
      <c r="D6" s="12">
        <v>4213</v>
      </c>
      <c r="E6" s="26"/>
      <c r="F6" s="23"/>
    </row>
    <row r="7" spans="1:6" ht="18.75" customHeight="1">
      <c r="A7" s="21"/>
      <c r="B7" s="23"/>
      <c r="C7" s="14" t="s">
        <v>93</v>
      </c>
      <c r="D7" s="12">
        <v>286</v>
      </c>
      <c r="E7" s="26"/>
      <c r="F7" s="23"/>
    </row>
    <row r="8" spans="1:6" ht="18.75" customHeight="1">
      <c r="A8" s="21"/>
      <c r="B8" s="23"/>
      <c r="C8" s="14" t="s">
        <v>92</v>
      </c>
      <c r="D8" s="12">
        <v>402</v>
      </c>
      <c r="E8" s="26"/>
      <c r="F8" s="23"/>
    </row>
    <row r="9" spans="1:6" ht="18.75" customHeight="1">
      <c r="A9" s="21"/>
      <c r="B9" s="23"/>
      <c r="C9" s="14" t="s">
        <v>88</v>
      </c>
      <c r="D9" s="12">
        <v>7614</v>
      </c>
      <c r="E9" s="26"/>
      <c r="F9" s="23"/>
    </row>
    <row r="10" spans="1:6" ht="18.75" customHeight="1">
      <c r="A10" s="21"/>
      <c r="B10" s="23"/>
      <c r="C10" s="14" t="s">
        <v>89</v>
      </c>
      <c r="D10" s="12">
        <v>2816</v>
      </c>
      <c r="E10" s="26"/>
      <c r="F10" s="23"/>
    </row>
    <row r="11" spans="1:6" ht="18.75" customHeight="1">
      <c r="A11" s="21"/>
      <c r="B11" s="23"/>
      <c r="C11" s="14" t="s">
        <v>94</v>
      </c>
      <c r="D11" s="12">
        <v>140</v>
      </c>
      <c r="E11" s="26"/>
      <c r="F11" s="23"/>
    </row>
    <row r="12" spans="1:6" ht="18.75" customHeight="1">
      <c r="A12" s="21"/>
      <c r="B12" s="23"/>
      <c r="C12" s="14" t="s">
        <v>95</v>
      </c>
      <c r="D12" s="12">
        <v>82</v>
      </c>
      <c r="E12" s="26"/>
      <c r="F12" s="23"/>
    </row>
    <row r="13" spans="1:6" ht="18.75" customHeight="1">
      <c r="A13" s="21"/>
      <c r="B13" s="23"/>
      <c r="C13" s="14" t="s">
        <v>96</v>
      </c>
      <c r="D13" s="12">
        <v>355</v>
      </c>
      <c r="E13" s="26"/>
      <c r="F13" s="23"/>
    </row>
    <row r="14" spans="1:6" ht="18.75" customHeight="1">
      <c r="A14" s="21"/>
      <c r="B14" s="23"/>
      <c r="C14" s="14" t="s">
        <v>100</v>
      </c>
      <c r="D14" s="12">
        <v>1996</v>
      </c>
      <c r="E14" s="26"/>
      <c r="F14" s="23"/>
    </row>
    <row r="15" spans="1:6" ht="18.75" customHeight="1">
      <c r="A15" s="21"/>
      <c r="B15" s="23"/>
      <c r="C15" s="14" t="s">
        <v>101</v>
      </c>
      <c r="D15" s="12">
        <v>350</v>
      </c>
      <c r="E15" s="26"/>
      <c r="F15" s="23"/>
    </row>
    <row r="16" spans="1:6" ht="18.75" customHeight="1">
      <c r="A16" s="21"/>
      <c r="B16" s="23"/>
      <c r="C16" s="14" t="s">
        <v>103</v>
      </c>
      <c r="D16" s="12">
        <v>201</v>
      </c>
      <c r="E16" s="26"/>
      <c r="F16" s="23"/>
    </row>
    <row r="17" spans="1:6" ht="18.75" customHeight="1">
      <c r="A17" s="21"/>
      <c r="B17" s="23"/>
      <c r="C17" s="14" t="s">
        <v>102</v>
      </c>
      <c r="D17" s="12">
        <v>150</v>
      </c>
      <c r="E17" s="26"/>
      <c r="F17" s="23"/>
    </row>
    <row r="18" spans="1:6" ht="18.75" customHeight="1">
      <c r="A18" s="21"/>
      <c r="B18" s="24"/>
      <c r="C18" s="15" t="s">
        <v>97</v>
      </c>
      <c r="D18" s="13">
        <f>SUM(D3:D17)</f>
        <v>20778</v>
      </c>
      <c r="E18" s="27"/>
      <c r="F18" s="24"/>
    </row>
  </sheetData>
  <mergeCells count="5">
    <mergeCell ref="A1:F1"/>
    <mergeCell ref="B3:B18"/>
    <mergeCell ref="E3:E18"/>
    <mergeCell ref="F3:F18"/>
    <mergeCell ref="A4:A18"/>
  </mergeCells>
  <pageMargins left="0.7" right="0.7" top="0.75" bottom="0.75" header="0.3" footer="0.3"/>
  <pageSetup paperSize="9" orientation="portrait" verticalDpi="300" r:id="rId1"/>
</worksheet>
</file>

<file path=xl/worksheets/sheet5.xml><?xml version="1.0" encoding="utf-8"?>
<worksheet xmlns="http://schemas.openxmlformats.org/spreadsheetml/2006/main" xmlns:r="http://schemas.openxmlformats.org/officeDocument/2006/relationships">
  <dimension ref="A1:O37"/>
  <sheetViews>
    <sheetView tabSelected="1" workbookViewId="0">
      <selection activeCell="D29" sqref="D29"/>
    </sheetView>
  </sheetViews>
  <sheetFormatPr defaultRowHeight="15"/>
  <cols>
    <col min="4" max="4" width="14.85546875" customWidth="1"/>
    <col min="5" max="5" width="11.85546875" customWidth="1"/>
    <col min="6" max="6" width="11.140625" customWidth="1"/>
    <col min="7" max="7" width="12.28515625" customWidth="1"/>
    <col min="8" max="8" width="11.7109375" customWidth="1"/>
    <col min="9" max="9" width="16.28515625" customWidth="1"/>
    <col min="10" max="10" width="13.7109375" customWidth="1"/>
    <col min="12" max="12" width="12.85546875" customWidth="1"/>
    <col min="13" max="13" width="16.5703125" customWidth="1"/>
    <col min="15" max="15" width="29.85546875" customWidth="1"/>
  </cols>
  <sheetData>
    <row r="1" spans="1:15" ht="18.75">
      <c r="A1" s="79" t="s">
        <v>193</v>
      </c>
      <c r="B1" s="79"/>
      <c r="C1" s="79"/>
      <c r="D1" s="79"/>
      <c r="E1" s="79"/>
      <c r="F1" s="79"/>
      <c r="G1" s="79"/>
      <c r="H1" s="79"/>
      <c r="I1" s="79"/>
      <c r="J1" s="79"/>
      <c r="K1" s="79"/>
      <c r="L1" s="79"/>
      <c r="M1" s="79"/>
      <c r="N1" s="79"/>
      <c r="O1" s="78"/>
    </row>
    <row r="2" spans="1:15">
      <c r="A2" s="77" t="s">
        <v>1</v>
      </c>
      <c r="B2" s="71" t="s">
        <v>192</v>
      </c>
      <c r="C2" s="71" t="s">
        <v>191</v>
      </c>
      <c r="D2" s="71" t="s">
        <v>190</v>
      </c>
      <c r="E2" s="76" t="s">
        <v>189</v>
      </c>
      <c r="F2" s="76"/>
      <c r="G2" s="76"/>
      <c r="H2" s="76"/>
      <c r="I2" s="76"/>
      <c r="J2" s="76"/>
      <c r="K2" s="75" t="s">
        <v>188</v>
      </c>
      <c r="L2" s="74"/>
      <c r="M2" s="74"/>
      <c r="N2" s="74"/>
      <c r="O2" s="73"/>
    </row>
    <row r="3" spans="1:15" ht="71.25" customHeight="1">
      <c r="A3" s="72"/>
      <c r="B3" s="71"/>
      <c r="C3" s="71"/>
      <c r="D3" s="71"/>
      <c r="E3" s="70" t="s">
        <v>187</v>
      </c>
      <c r="F3" s="70" t="s">
        <v>186</v>
      </c>
      <c r="G3" s="70" t="s">
        <v>185</v>
      </c>
      <c r="H3" s="70" t="s">
        <v>184</v>
      </c>
      <c r="I3" s="70" t="s">
        <v>183</v>
      </c>
      <c r="J3" s="70" t="s">
        <v>182</v>
      </c>
      <c r="K3" s="70" t="s">
        <v>181</v>
      </c>
      <c r="L3" s="70" t="s">
        <v>180</v>
      </c>
      <c r="M3" s="70" t="s">
        <v>179</v>
      </c>
      <c r="N3" s="70" t="s">
        <v>178</v>
      </c>
      <c r="O3" s="70" t="s">
        <v>3</v>
      </c>
    </row>
    <row r="4" spans="1:15">
      <c r="A4" s="69">
        <v>1</v>
      </c>
      <c r="B4" s="57" t="s">
        <v>134</v>
      </c>
      <c r="C4" s="57" t="s">
        <v>160</v>
      </c>
      <c r="D4" s="52" t="s">
        <v>177</v>
      </c>
      <c r="E4" s="53" t="s">
        <v>121</v>
      </c>
      <c r="F4" s="53">
        <v>346</v>
      </c>
      <c r="G4" s="53">
        <v>15</v>
      </c>
      <c r="H4" s="53" t="s">
        <v>121</v>
      </c>
      <c r="I4" s="53" t="s">
        <v>120</v>
      </c>
      <c r="J4" s="52" t="s">
        <v>128</v>
      </c>
      <c r="K4" s="57" t="s">
        <v>134</v>
      </c>
      <c r="L4" s="65" t="s">
        <v>173</v>
      </c>
      <c r="M4" s="52" t="s">
        <v>177</v>
      </c>
      <c r="N4" s="57">
        <v>1718</v>
      </c>
      <c r="O4" s="57" t="s">
        <v>176</v>
      </c>
    </row>
    <row r="5" spans="1:15" ht="16.5" customHeight="1">
      <c r="A5" s="68"/>
      <c r="B5" s="55"/>
      <c r="C5" s="55"/>
      <c r="D5" s="52" t="s">
        <v>175</v>
      </c>
      <c r="E5" s="53" t="s">
        <v>121</v>
      </c>
      <c r="F5" s="53">
        <v>346</v>
      </c>
      <c r="G5" s="53">
        <v>10</v>
      </c>
      <c r="H5" s="53" t="s">
        <v>121</v>
      </c>
      <c r="I5" s="53" t="s">
        <v>120</v>
      </c>
      <c r="J5" s="52" t="s">
        <v>169</v>
      </c>
      <c r="K5" s="55"/>
      <c r="L5" s="63"/>
      <c r="M5" s="52" t="s">
        <v>175</v>
      </c>
      <c r="N5" s="55"/>
      <c r="O5" s="55"/>
    </row>
    <row r="6" spans="1:15">
      <c r="A6" s="68"/>
      <c r="B6" s="55"/>
      <c r="C6" s="55"/>
      <c r="D6" s="52" t="s">
        <v>174</v>
      </c>
      <c r="E6" s="53" t="s">
        <v>121</v>
      </c>
      <c r="F6" s="53">
        <v>87</v>
      </c>
      <c r="G6" s="53">
        <v>12</v>
      </c>
      <c r="H6" s="53" t="s">
        <v>121</v>
      </c>
      <c r="I6" s="53" t="s">
        <v>120</v>
      </c>
      <c r="J6" s="52" t="s">
        <v>123</v>
      </c>
      <c r="K6" s="55"/>
      <c r="L6" s="63"/>
      <c r="M6" s="52" t="s">
        <v>174</v>
      </c>
      <c r="N6" s="55"/>
      <c r="O6" s="55"/>
    </row>
    <row r="7" spans="1:15">
      <c r="A7" s="68"/>
      <c r="B7" s="55"/>
      <c r="C7" s="55"/>
      <c r="D7" s="59" t="s">
        <v>173</v>
      </c>
      <c r="E7" s="53" t="s">
        <v>121</v>
      </c>
      <c r="F7" s="53">
        <v>229</v>
      </c>
      <c r="G7" s="53">
        <v>16</v>
      </c>
      <c r="H7" s="53" t="s">
        <v>121</v>
      </c>
      <c r="I7" s="53" t="s">
        <v>120</v>
      </c>
      <c r="J7" s="52" t="s">
        <v>128</v>
      </c>
      <c r="K7" s="55"/>
      <c r="L7" s="63"/>
      <c r="M7" s="52" t="s">
        <v>173</v>
      </c>
      <c r="N7" s="55"/>
      <c r="O7" s="55"/>
    </row>
    <row r="8" spans="1:15">
      <c r="A8" s="68"/>
      <c r="B8" s="55"/>
      <c r="C8" s="55"/>
      <c r="D8" s="52" t="s">
        <v>172</v>
      </c>
      <c r="E8" s="53" t="s">
        <v>121</v>
      </c>
      <c r="F8" s="53">
        <v>225</v>
      </c>
      <c r="G8" s="53">
        <v>14</v>
      </c>
      <c r="H8" s="53" t="s">
        <v>121</v>
      </c>
      <c r="I8" s="53" t="s">
        <v>120</v>
      </c>
      <c r="J8" s="52" t="s">
        <v>123</v>
      </c>
      <c r="K8" s="55"/>
      <c r="L8" s="63"/>
      <c r="M8" s="52" t="s">
        <v>172</v>
      </c>
      <c r="N8" s="55"/>
      <c r="O8" s="55"/>
    </row>
    <row r="9" spans="1:15">
      <c r="A9" s="68"/>
      <c r="B9" s="55"/>
      <c r="C9" s="55"/>
      <c r="D9" s="52" t="s">
        <v>171</v>
      </c>
      <c r="E9" s="53" t="s">
        <v>121</v>
      </c>
      <c r="F9" s="53">
        <v>94</v>
      </c>
      <c r="G9" s="53">
        <v>10</v>
      </c>
      <c r="H9" s="53" t="s">
        <v>121</v>
      </c>
      <c r="I9" s="53" t="s">
        <v>120</v>
      </c>
      <c r="J9" s="52" t="s">
        <v>169</v>
      </c>
      <c r="K9" s="55"/>
      <c r="L9" s="63"/>
      <c r="M9" s="52" t="s">
        <v>171</v>
      </c>
      <c r="N9" s="55"/>
      <c r="O9" s="55"/>
    </row>
    <row r="10" spans="1:15" ht="15.75" customHeight="1">
      <c r="A10" s="67"/>
      <c r="B10" s="50"/>
      <c r="C10" s="50"/>
      <c r="D10" s="52" t="s">
        <v>170</v>
      </c>
      <c r="E10" s="53" t="s">
        <v>121</v>
      </c>
      <c r="F10" s="53">
        <v>391</v>
      </c>
      <c r="G10" s="53">
        <v>10</v>
      </c>
      <c r="H10" s="53" t="s">
        <v>121</v>
      </c>
      <c r="I10" s="53" t="s">
        <v>120</v>
      </c>
      <c r="J10" s="52" t="s">
        <v>169</v>
      </c>
      <c r="K10" s="50"/>
      <c r="L10" s="61"/>
      <c r="M10" s="52" t="s">
        <v>170</v>
      </c>
      <c r="N10" s="50"/>
      <c r="O10" s="50"/>
    </row>
    <row r="11" spans="1:15">
      <c r="A11" s="48">
        <v>2</v>
      </c>
      <c r="B11" s="60" t="s">
        <v>134</v>
      </c>
      <c r="C11" s="60" t="s">
        <v>160</v>
      </c>
      <c r="D11" s="52" t="s">
        <v>168</v>
      </c>
      <c r="E11" s="53" t="s">
        <v>121</v>
      </c>
      <c r="F11" s="53">
        <v>74</v>
      </c>
      <c r="G11" s="53">
        <v>12</v>
      </c>
      <c r="H11" s="53" t="s">
        <v>121</v>
      </c>
      <c r="I11" s="53" t="s">
        <v>120</v>
      </c>
      <c r="J11" s="52" t="s">
        <v>169</v>
      </c>
      <c r="K11" s="66"/>
      <c r="L11" s="65" t="s">
        <v>163</v>
      </c>
      <c r="M11" s="52" t="s">
        <v>168</v>
      </c>
      <c r="N11" s="57">
        <v>1698</v>
      </c>
      <c r="O11" s="57" t="s">
        <v>167</v>
      </c>
    </row>
    <row r="12" spans="1:15" ht="12.75" customHeight="1">
      <c r="A12" s="41"/>
      <c r="B12" s="56"/>
      <c r="C12" s="56"/>
      <c r="D12" s="52" t="s">
        <v>166</v>
      </c>
      <c r="E12" s="53" t="s">
        <v>120</v>
      </c>
      <c r="F12" s="53">
        <v>280</v>
      </c>
      <c r="G12" s="53">
        <v>14</v>
      </c>
      <c r="H12" s="53" t="s">
        <v>121</v>
      </c>
      <c r="I12" s="53" t="s">
        <v>120</v>
      </c>
      <c r="J12" s="52" t="s">
        <v>123</v>
      </c>
      <c r="K12" s="64"/>
      <c r="L12" s="63"/>
      <c r="M12" s="52" t="s">
        <v>166</v>
      </c>
      <c r="N12" s="55"/>
      <c r="O12" s="55"/>
    </row>
    <row r="13" spans="1:15">
      <c r="A13" s="41"/>
      <c r="B13" s="56"/>
      <c r="C13" s="56"/>
      <c r="D13" s="52" t="s">
        <v>165</v>
      </c>
      <c r="E13" s="53" t="s">
        <v>121</v>
      </c>
      <c r="F13" s="53">
        <v>182</v>
      </c>
      <c r="G13" s="53">
        <v>20</v>
      </c>
      <c r="H13" s="53" t="s">
        <v>121</v>
      </c>
      <c r="I13" s="53" t="s">
        <v>120</v>
      </c>
      <c r="J13" s="52" t="s">
        <v>155</v>
      </c>
      <c r="K13" s="64"/>
      <c r="L13" s="63"/>
      <c r="M13" s="52" t="s">
        <v>165</v>
      </c>
      <c r="N13" s="55"/>
      <c r="O13" s="55"/>
    </row>
    <row r="14" spans="1:15">
      <c r="A14" s="41"/>
      <c r="B14" s="56"/>
      <c r="C14" s="56"/>
      <c r="D14" s="52" t="s">
        <v>164</v>
      </c>
      <c r="E14" s="53" t="s">
        <v>121</v>
      </c>
      <c r="F14" s="53">
        <v>137</v>
      </c>
      <c r="G14" s="53">
        <v>21</v>
      </c>
      <c r="H14" s="53" t="s">
        <v>121</v>
      </c>
      <c r="I14" s="53" t="s">
        <v>120</v>
      </c>
      <c r="J14" s="52" t="s">
        <v>155</v>
      </c>
      <c r="K14" s="64"/>
      <c r="L14" s="63"/>
      <c r="M14" s="52" t="s">
        <v>164</v>
      </c>
      <c r="N14" s="55"/>
      <c r="O14" s="55"/>
    </row>
    <row r="15" spans="1:15" ht="16.5" customHeight="1">
      <c r="A15" s="41"/>
      <c r="B15" s="56"/>
      <c r="C15" s="56"/>
      <c r="D15" s="59" t="s">
        <v>163</v>
      </c>
      <c r="E15" s="53" t="s">
        <v>121</v>
      </c>
      <c r="F15" s="53">
        <v>185</v>
      </c>
      <c r="G15" s="53">
        <v>15</v>
      </c>
      <c r="H15" s="53" t="s">
        <v>121</v>
      </c>
      <c r="I15" s="53" t="s">
        <v>120</v>
      </c>
      <c r="J15" s="52" t="s">
        <v>128</v>
      </c>
      <c r="K15" s="64"/>
      <c r="L15" s="63"/>
      <c r="M15" s="52" t="s">
        <v>163</v>
      </c>
      <c r="N15" s="55"/>
      <c r="O15" s="55"/>
    </row>
    <row r="16" spans="1:15" ht="12.75" customHeight="1">
      <c r="A16" s="41"/>
      <c r="B16" s="56"/>
      <c r="C16" s="56"/>
      <c r="D16" s="52" t="s">
        <v>162</v>
      </c>
      <c r="E16" s="53" t="s">
        <v>121</v>
      </c>
      <c r="F16" s="53">
        <v>146</v>
      </c>
      <c r="G16" s="53">
        <v>15</v>
      </c>
      <c r="H16" s="53" t="s">
        <v>121</v>
      </c>
      <c r="I16" s="53" t="s">
        <v>120</v>
      </c>
      <c r="J16" s="52" t="s">
        <v>155</v>
      </c>
      <c r="K16" s="64"/>
      <c r="L16" s="63"/>
      <c r="M16" s="52" t="s">
        <v>162</v>
      </c>
      <c r="N16" s="55"/>
      <c r="O16" s="55"/>
    </row>
    <row r="17" spans="1:15">
      <c r="A17" s="34"/>
      <c r="B17" s="54"/>
      <c r="C17" s="54"/>
      <c r="D17" s="52" t="s">
        <v>161</v>
      </c>
      <c r="E17" s="53" t="s">
        <v>121</v>
      </c>
      <c r="F17" s="53">
        <v>694</v>
      </c>
      <c r="G17" s="53">
        <v>17</v>
      </c>
      <c r="H17" s="53" t="s">
        <v>121</v>
      </c>
      <c r="I17" s="53" t="s">
        <v>120</v>
      </c>
      <c r="J17" s="52" t="s">
        <v>128</v>
      </c>
      <c r="K17" s="62"/>
      <c r="L17" s="61"/>
      <c r="M17" s="52" t="s">
        <v>161</v>
      </c>
      <c r="N17" s="50"/>
      <c r="O17" s="50"/>
    </row>
    <row r="18" spans="1:15">
      <c r="A18" s="48">
        <v>3</v>
      </c>
      <c r="B18" s="60" t="s">
        <v>134</v>
      </c>
      <c r="C18" s="60" t="s">
        <v>160</v>
      </c>
      <c r="D18" s="59" t="s">
        <v>159</v>
      </c>
      <c r="E18" s="53" t="s">
        <v>121</v>
      </c>
      <c r="F18" s="53">
        <v>257</v>
      </c>
      <c r="G18" s="53">
        <v>23</v>
      </c>
      <c r="H18" s="53" t="s">
        <v>121</v>
      </c>
      <c r="I18" s="53" t="s">
        <v>120</v>
      </c>
      <c r="J18" s="52" t="s">
        <v>155</v>
      </c>
      <c r="K18" s="57" t="s">
        <v>134</v>
      </c>
      <c r="L18" s="57" t="s">
        <v>159</v>
      </c>
      <c r="M18" s="58" t="s">
        <v>159</v>
      </c>
      <c r="N18" s="57">
        <v>846</v>
      </c>
      <c r="O18" s="57" t="s">
        <v>158</v>
      </c>
    </row>
    <row r="19" spans="1:15">
      <c r="A19" s="41"/>
      <c r="B19" s="56"/>
      <c r="C19" s="56"/>
      <c r="D19" s="52" t="s">
        <v>157</v>
      </c>
      <c r="E19" s="53" t="s">
        <v>121</v>
      </c>
      <c r="F19" s="53">
        <v>72</v>
      </c>
      <c r="G19" s="53">
        <v>20</v>
      </c>
      <c r="H19" s="53" t="s">
        <v>121</v>
      </c>
      <c r="I19" s="53" t="s">
        <v>120</v>
      </c>
      <c r="J19" s="52" t="s">
        <v>155</v>
      </c>
      <c r="K19" s="55"/>
      <c r="L19" s="55"/>
      <c r="M19" s="51" t="s">
        <v>157</v>
      </c>
      <c r="N19" s="55"/>
      <c r="O19" s="55"/>
    </row>
    <row r="20" spans="1:15" ht="15.75" customHeight="1">
      <c r="A20" s="41"/>
      <c r="B20" s="56"/>
      <c r="C20" s="56"/>
      <c r="D20" s="52" t="s">
        <v>156</v>
      </c>
      <c r="E20" s="53" t="s">
        <v>121</v>
      </c>
      <c r="F20" s="53">
        <v>405</v>
      </c>
      <c r="G20" s="53">
        <v>19</v>
      </c>
      <c r="H20" s="53" t="s">
        <v>121</v>
      </c>
      <c r="I20" s="53" t="s">
        <v>120</v>
      </c>
      <c r="J20" s="52" t="s">
        <v>155</v>
      </c>
      <c r="K20" s="55"/>
      <c r="L20" s="55"/>
      <c r="M20" s="51" t="s">
        <v>156</v>
      </c>
      <c r="N20" s="55"/>
      <c r="O20" s="55"/>
    </row>
    <row r="21" spans="1:15" ht="17.25" customHeight="1">
      <c r="A21" s="34"/>
      <c r="B21" s="54"/>
      <c r="C21" s="54"/>
      <c r="D21" s="52" t="s">
        <v>154</v>
      </c>
      <c r="E21" s="53" t="s">
        <v>121</v>
      </c>
      <c r="F21" s="53">
        <v>112</v>
      </c>
      <c r="G21" s="53">
        <v>20</v>
      </c>
      <c r="H21" s="53" t="s">
        <v>121</v>
      </c>
      <c r="I21" s="53" t="s">
        <v>120</v>
      </c>
      <c r="J21" s="52" t="s">
        <v>155</v>
      </c>
      <c r="K21" s="50"/>
      <c r="L21" s="50"/>
      <c r="M21" s="51" t="s">
        <v>154</v>
      </c>
      <c r="N21" s="50"/>
      <c r="O21" s="50"/>
    </row>
    <row r="22" spans="1:15">
      <c r="A22" s="48">
        <v>5</v>
      </c>
      <c r="B22" s="48" t="s">
        <v>151</v>
      </c>
      <c r="C22" s="48" t="s">
        <v>153</v>
      </c>
      <c r="D22" s="43" t="s">
        <v>152</v>
      </c>
      <c r="E22" s="45" t="s">
        <v>121</v>
      </c>
      <c r="F22" s="45">
        <v>1372</v>
      </c>
      <c r="G22" s="45">
        <v>0</v>
      </c>
      <c r="H22" s="45" t="s">
        <v>121</v>
      </c>
      <c r="I22" s="45" t="s">
        <v>121</v>
      </c>
      <c r="J22" s="49">
        <v>0</v>
      </c>
      <c r="K22" s="42" t="s">
        <v>151</v>
      </c>
      <c r="L22" s="48" t="s">
        <v>146</v>
      </c>
      <c r="M22" s="45" t="s">
        <v>146</v>
      </c>
      <c r="N22" s="48">
        <v>1135</v>
      </c>
      <c r="O22" s="42" t="s">
        <v>150</v>
      </c>
    </row>
    <row r="23" spans="1:15">
      <c r="A23" s="41"/>
      <c r="B23" s="41"/>
      <c r="C23" s="41"/>
      <c r="D23" s="43" t="s">
        <v>149</v>
      </c>
      <c r="E23" s="45" t="s">
        <v>121</v>
      </c>
      <c r="F23" s="45">
        <v>102</v>
      </c>
      <c r="G23" s="45">
        <v>4</v>
      </c>
      <c r="H23" s="45" t="s">
        <v>121</v>
      </c>
      <c r="I23" s="45" t="s">
        <v>120</v>
      </c>
      <c r="J23" s="43" t="s">
        <v>148</v>
      </c>
      <c r="K23" s="40"/>
      <c r="L23" s="41"/>
      <c r="M23" s="45" t="s">
        <v>145</v>
      </c>
      <c r="N23" s="41"/>
      <c r="O23" s="40"/>
    </row>
    <row r="24" spans="1:15">
      <c r="A24" s="41"/>
      <c r="B24" s="41"/>
      <c r="C24" s="41"/>
      <c r="D24" s="43" t="s">
        <v>147</v>
      </c>
      <c r="E24" s="45" t="s">
        <v>121</v>
      </c>
      <c r="F24" s="45">
        <v>160</v>
      </c>
      <c r="G24" s="45">
        <v>5</v>
      </c>
      <c r="H24" s="45" t="s">
        <v>121</v>
      </c>
      <c r="I24" s="45" t="s">
        <v>120</v>
      </c>
      <c r="J24" s="43" t="s">
        <v>140</v>
      </c>
      <c r="K24" s="40"/>
      <c r="L24" s="41"/>
      <c r="M24" s="45" t="s">
        <v>144</v>
      </c>
      <c r="N24" s="41"/>
      <c r="O24" s="40"/>
    </row>
    <row r="25" spans="1:15">
      <c r="A25" s="41"/>
      <c r="B25" s="41"/>
      <c r="C25" s="41"/>
      <c r="D25" s="46" t="s">
        <v>146</v>
      </c>
      <c r="E25" s="45" t="s">
        <v>121</v>
      </c>
      <c r="F25" s="45">
        <v>187</v>
      </c>
      <c r="G25" s="45">
        <v>7</v>
      </c>
      <c r="H25" s="45" t="s">
        <v>121</v>
      </c>
      <c r="I25" s="45" t="s">
        <v>120</v>
      </c>
      <c r="J25" s="43" t="s">
        <v>142</v>
      </c>
      <c r="K25" s="40"/>
      <c r="L25" s="41"/>
      <c r="M25" s="45" t="s">
        <v>143</v>
      </c>
      <c r="N25" s="41"/>
      <c r="O25" s="40"/>
    </row>
    <row r="26" spans="1:15">
      <c r="A26" s="41"/>
      <c r="B26" s="41"/>
      <c r="C26" s="41"/>
      <c r="D26" s="43" t="s">
        <v>145</v>
      </c>
      <c r="E26" s="45" t="s">
        <v>121</v>
      </c>
      <c r="F26" s="45">
        <v>307</v>
      </c>
      <c r="G26" s="45">
        <v>8</v>
      </c>
      <c r="H26" s="45" t="s">
        <v>121</v>
      </c>
      <c r="I26" s="45" t="s">
        <v>120</v>
      </c>
      <c r="J26" s="43" t="s">
        <v>142</v>
      </c>
      <c r="K26" s="40"/>
      <c r="L26" s="41"/>
      <c r="M26" s="43"/>
      <c r="N26" s="41"/>
      <c r="O26" s="40"/>
    </row>
    <row r="27" spans="1:15">
      <c r="A27" s="41"/>
      <c r="B27" s="41"/>
      <c r="C27" s="41"/>
      <c r="D27" s="43" t="s">
        <v>144</v>
      </c>
      <c r="E27" s="45" t="s">
        <v>121</v>
      </c>
      <c r="F27" s="45">
        <v>585</v>
      </c>
      <c r="G27" s="45">
        <v>7</v>
      </c>
      <c r="H27" s="45" t="s">
        <v>121</v>
      </c>
      <c r="I27" s="45" t="s">
        <v>120</v>
      </c>
      <c r="J27" s="43" t="s">
        <v>142</v>
      </c>
      <c r="K27" s="40"/>
      <c r="L27" s="41"/>
      <c r="M27" s="43"/>
      <c r="N27" s="41"/>
      <c r="O27" s="40"/>
    </row>
    <row r="28" spans="1:15">
      <c r="A28" s="41"/>
      <c r="B28" s="41"/>
      <c r="C28" s="41"/>
      <c r="D28" s="43" t="s">
        <v>143</v>
      </c>
      <c r="E28" s="45" t="s">
        <v>121</v>
      </c>
      <c r="F28" s="45">
        <v>56</v>
      </c>
      <c r="G28" s="45">
        <v>8</v>
      </c>
      <c r="H28" s="45" t="s">
        <v>121</v>
      </c>
      <c r="I28" s="45" t="s">
        <v>120</v>
      </c>
      <c r="J28" s="43" t="s">
        <v>142</v>
      </c>
      <c r="K28" s="40"/>
      <c r="L28" s="41"/>
      <c r="M28" s="43"/>
      <c r="N28" s="41"/>
      <c r="O28" s="40"/>
    </row>
    <row r="29" spans="1:15">
      <c r="A29" s="41"/>
      <c r="B29" s="41"/>
      <c r="C29" s="41"/>
      <c r="D29" s="43" t="s">
        <v>141</v>
      </c>
      <c r="E29" s="45" t="s">
        <v>121</v>
      </c>
      <c r="F29" s="45">
        <v>713</v>
      </c>
      <c r="G29" s="45">
        <v>5</v>
      </c>
      <c r="H29" s="45" t="s">
        <v>121</v>
      </c>
      <c r="I29" s="45" t="s">
        <v>120</v>
      </c>
      <c r="J29" s="43" t="s">
        <v>140</v>
      </c>
      <c r="K29" s="40"/>
      <c r="L29" s="41"/>
      <c r="M29" s="43"/>
      <c r="N29" s="41"/>
      <c r="O29" s="40"/>
    </row>
    <row r="30" spans="1:15">
      <c r="A30" s="34"/>
      <c r="B30" s="34"/>
      <c r="C30" s="34"/>
      <c r="D30" s="43" t="s">
        <v>139</v>
      </c>
      <c r="E30" s="45" t="s">
        <v>121</v>
      </c>
      <c r="F30" s="45">
        <v>685</v>
      </c>
      <c r="G30" s="45">
        <v>3</v>
      </c>
      <c r="H30" s="45" t="s">
        <v>121</v>
      </c>
      <c r="I30" s="45" t="s">
        <v>121</v>
      </c>
      <c r="J30" s="43" t="s">
        <v>138</v>
      </c>
      <c r="K30" s="33"/>
      <c r="L30" s="34"/>
      <c r="M30" s="43"/>
      <c r="N30" s="34"/>
      <c r="O30" s="33"/>
    </row>
    <row r="31" spans="1:15">
      <c r="A31" s="38">
        <v>7</v>
      </c>
      <c r="B31" s="37" t="s">
        <v>137</v>
      </c>
      <c r="C31" s="42" t="s">
        <v>136</v>
      </c>
      <c r="D31" s="43" t="s">
        <v>135</v>
      </c>
      <c r="E31" s="44" t="s">
        <v>121</v>
      </c>
      <c r="F31" s="45">
        <v>2902</v>
      </c>
      <c r="G31" s="45">
        <v>0</v>
      </c>
      <c r="H31" s="44" t="s">
        <v>121</v>
      </c>
      <c r="I31" s="44" t="s">
        <v>121</v>
      </c>
      <c r="J31" s="43" t="s">
        <v>125</v>
      </c>
      <c r="K31" s="48" t="s">
        <v>134</v>
      </c>
      <c r="L31" s="42" t="s">
        <v>131</v>
      </c>
      <c r="M31" s="43" t="s">
        <v>132</v>
      </c>
      <c r="N31" s="47">
        <v>1303</v>
      </c>
      <c r="O31" s="47" t="s">
        <v>133</v>
      </c>
    </row>
    <row r="32" spans="1:15">
      <c r="A32" s="38"/>
      <c r="B32" s="37"/>
      <c r="C32" s="40"/>
      <c r="D32" s="32" t="s">
        <v>132</v>
      </c>
      <c r="E32" s="44" t="s">
        <v>121</v>
      </c>
      <c r="F32" s="45">
        <v>84</v>
      </c>
      <c r="G32" s="45">
        <v>15</v>
      </c>
      <c r="H32" s="44" t="s">
        <v>120</v>
      </c>
      <c r="I32" s="44" t="s">
        <v>120</v>
      </c>
      <c r="J32" s="43" t="s">
        <v>128</v>
      </c>
      <c r="K32" s="41"/>
      <c r="L32" s="40"/>
      <c r="M32" s="43" t="s">
        <v>131</v>
      </c>
      <c r="N32" s="39"/>
      <c r="O32" s="39"/>
    </row>
    <row r="33" spans="1:15">
      <c r="A33" s="38"/>
      <c r="B33" s="37"/>
      <c r="C33" s="40"/>
      <c r="D33" s="46" t="s">
        <v>131</v>
      </c>
      <c r="E33" s="44" t="s">
        <v>121</v>
      </c>
      <c r="F33" s="45">
        <v>366</v>
      </c>
      <c r="G33" s="45">
        <v>20</v>
      </c>
      <c r="H33" s="44" t="s">
        <v>120</v>
      </c>
      <c r="I33" s="44" t="s">
        <v>120</v>
      </c>
      <c r="J33" s="43" t="s">
        <v>130</v>
      </c>
      <c r="K33" s="41"/>
      <c r="L33" s="40"/>
      <c r="M33" s="32" t="s">
        <v>129</v>
      </c>
      <c r="N33" s="39"/>
      <c r="O33" s="39"/>
    </row>
    <row r="34" spans="1:15">
      <c r="A34" s="38"/>
      <c r="B34" s="37"/>
      <c r="C34" s="33"/>
      <c r="D34" s="32" t="s">
        <v>129</v>
      </c>
      <c r="E34" s="35" t="s">
        <v>121</v>
      </c>
      <c r="F34" s="36">
        <v>144</v>
      </c>
      <c r="G34" s="36">
        <v>20</v>
      </c>
      <c r="H34" s="35" t="s">
        <v>120</v>
      </c>
      <c r="I34" s="35" t="s">
        <v>120</v>
      </c>
      <c r="J34" s="32" t="s">
        <v>128</v>
      </c>
      <c r="K34" s="41"/>
      <c r="L34" s="40"/>
      <c r="M34" s="32" t="s">
        <v>124</v>
      </c>
      <c r="N34" s="39"/>
      <c r="O34" s="39"/>
    </row>
    <row r="35" spans="1:15">
      <c r="A35" s="38"/>
      <c r="B35" s="37"/>
      <c r="C35" s="42" t="s">
        <v>127</v>
      </c>
      <c r="D35" s="32" t="s">
        <v>126</v>
      </c>
      <c r="E35" s="35" t="s">
        <v>121</v>
      </c>
      <c r="F35" s="36">
        <v>4341</v>
      </c>
      <c r="G35" s="36">
        <v>0</v>
      </c>
      <c r="H35" s="35" t="s">
        <v>121</v>
      </c>
      <c r="I35" s="35" t="s">
        <v>121</v>
      </c>
      <c r="J35" s="32" t="s">
        <v>125</v>
      </c>
      <c r="K35" s="41"/>
      <c r="L35" s="40"/>
      <c r="M35" s="32" t="s">
        <v>122</v>
      </c>
      <c r="N35" s="39"/>
      <c r="O35" s="39"/>
    </row>
    <row r="36" spans="1:15">
      <c r="A36" s="38"/>
      <c r="B36" s="37"/>
      <c r="C36" s="40"/>
      <c r="D36" s="32" t="s">
        <v>124</v>
      </c>
      <c r="E36" s="35" t="s">
        <v>120</v>
      </c>
      <c r="F36" s="36">
        <v>295</v>
      </c>
      <c r="G36" s="36">
        <v>17</v>
      </c>
      <c r="H36" s="35" t="s">
        <v>120</v>
      </c>
      <c r="I36" s="35" t="s">
        <v>120</v>
      </c>
      <c r="J36" s="32" t="s">
        <v>123</v>
      </c>
      <c r="K36" s="41"/>
      <c r="L36" s="40"/>
      <c r="M36" s="32"/>
      <c r="N36" s="39"/>
      <c r="O36" s="39"/>
    </row>
    <row r="37" spans="1:15">
      <c r="A37" s="38"/>
      <c r="B37" s="37"/>
      <c r="C37" s="33"/>
      <c r="D37" s="32" t="s">
        <v>122</v>
      </c>
      <c r="E37" s="35" t="s">
        <v>121</v>
      </c>
      <c r="F37" s="36">
        <v>414</v>
      </c>
      <c r="G37" s="36">
        <v>12</v>
      </c>
      <c r="H37" s="35" t="s">
        <v>120</v>
      </c>
      <c r="I37" s="35" t="s">
        <v>120</v>
      </c>
      <c r="J37" s="32" t="s">
        <v>119</v>
      </c>
      <c r="K37" s="34"/>
      <c r="L37" s="33"/>
      <c r="M37" s="32"/>
      <c r="N37" s="31"/>
      <c r="O37" s="31"/>
    </row>
  </sheetData>
  <mergeCells count="42">
    <mergeCell ref="O31:O37"/>
    <mergeCell ref="C35:C37"/>
    <mergeCell ref="A31:A37"/>
    <mergeCell ref="B31:B37"/>
    <mergeCell ref="C31:C34"/>
    <mergeCell ref="K31:K37"/>
    <mergeCell ref="L31:L37"/>
    <mergeCell ref="N31:N37"/>
    <mergeCell ref="O22:O30"/>
    <mergeCell ref="A18:A21"/>
    <mergeCell ref="B18:B21"/>
    <mergeCell ref="C18:C21"/>
    <mergeCell ref="K18:K21"/>
    <mergeCell ref="L18:L21"/>
    <mergeCell ref="N18:N21"/>
    <mergeCell ref="K4:K10"/>
    <mergeCell ref="L4:L10"/>
    <mergeCell ref="N4:N10"/>
    <mergeCell ref="O18:O21"/>
    <mergeCell ref="A22:A30"/>
    <mergeCell ref="B22:B30"/>
    <mergeCell ref="C22:C30"/>
    <mergeCell ref="K22:K30"/>
    <mergeCell ref="L22:L30"/>
    <mergeCell ref="N22:N30"/>
    <mergeCell ref="O4:O10"/>
    <mergeCell ref="A11:A17"/>
    <mergeCell ref="B11:B17"/>
    <mergeCell ref="C11:C17"/>
    <mergeCell ref="L11:L17"/>
    <mergeCell ref="N11:N17"/>
    <mergeCell ref="O11:O17"/>
    <mergeCell ref="A4:A10"/>
    <mergeCell ref="B4:B10"/>
    <mergeCell ref="C4:C10"/>
    <mergeCell ref="A1:O1"/>
    <mergeCell ref="A2:A3"/>
    <mergeCell ref="B2:B3"/>
    <mergeCell ref="C2:C3"/>
    <mergeCell ref="D2:D3"/>
    <mergeCell ref="E2:J2"/>
    <mergeCell ref="K2:O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Infrastructure</vt:lpstr>
      <vt:lpstr>HUs Equipments </vt:lpstr>
      <vt:lpstr>DPMU IT Equipments</vt:lpstr>
      <vt:lpstr>Proposal for Creation New Block</vt:lpstr>
      <vt:lpstr>New Health Units proposal </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2022-01-17T09:45:35Z</cp:lastPrinted>
  <dcterms:created xsi:type="dcterms:W3CDTF">2022-01-14T06:25:01Z</dcterms:created>
  <dcterms:modified xsi:type="dcterms:W3CDTF">2022-01-19T03:37:24Z</dcterms:modified>
</cp:coreProperties>
</file>